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1909_corp_caixa_gov_br/Documents/DEMANDAS/ARP - SPLIT/ARP CEINF 10 BU OK/VERSAO R02/"/>
    </mc:Choice>
  </mc:AlternateContent>
  <xr:revisionPtr revIDLastSave="0" documentId="8_{FE61B184-155C-4693-B00D-AF74667C7F2D}" xr6:coauthVersionLast="47" xr6:coauthVersionMax="47" xr10:uidLastSave="{00000000-0000-0000-0000-000000000000}"/>
  <bookViews>
    <workbookView xWindow="-120" yWindow="-120" windowWidth="24240" windowHeight="12525" xr2:uid="{00000000-000D-0000-FFFF-FFFF00000000}"/>
  </bookViews>
  <sheets>
    <sheet name="Sintética equipament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3" l="1"/>
  <c r="F26" i="3"/>
  <c r="F25" i="3"/>
  <c r="F17" i="3"/>
  <c r="F19" i="3"/>
  <c r="F18" i="3"/>
  <c r="F7" i="3"/>
  <c r="F8" i="3"/>
  <c r="F9" i="3"/>
  <c r="F10" i="3"/>
  <c r="F11" i="3"/>
  <c r="F12" i="3"/>
  <c r="F13" i="3"/>
  <c r="F14" i="3"/>
  <c r="F15" i="3"/>
  <c r="F16" i="3"/>
  <c r="F20" i="3"/>
  <c r="D27" i="3"/>
  <c r="F21" i="3"/>
  <c r="F22" i="3"/>
  <c r="F23" i="3"/>
  <c r="F24" i="3"/>
  <c r="G25" i="3" l="1"/>
  <c r="G26" i="3" l="1"/>
  <c r="G17" i="3"/>
  <c r="G18" i="3"/>
  <c r="G19" i="3"/>
  <c r="G24" i="3"/>
  <c r="G7" i="3"/>
  <c r="G11" i="3"/>
  <c r="G14" i="3"/>
  <c r="G15" i="3"/>
  <c r="G23" i="3"/>
  <c r="G20" i="3"/>
  <c r="G22" i="3"/>
  <c r="G21" i="3"/>
  <c r="G13" i="3"/>
  <c r="G8" i="3"/>
  <c r="G10" i="3"/>
  <c r="G16" i="3"/>
  <c r="G12" i="3"/>
  <c r="G9" i="3"/>
  <c r="G27" i="3" l="1"/>
</calcChain>
</file>

<file path=xl/sharedStrings.xml><?xml version="1.0" encoding="utf-8"?>
<sst xmlns="http://schemas.openxmlformats.org/spreadsheetml/2006/main" count="73" uniqueCount="35">
  <si>
    <t>Item</t>
  </si>
  <si>
    <t>Descrição</t>
  </si>
  <si>
    <t>Unidade</t>
  </si>
  <si>
    <t>Quantidade</t>
  </si>
  <si>
    <t>Equipamento</t>
  </si>
  <si>
    <t>Total</t>
  </si>
  <si>
    <t>Incidência</t>
  </si>
  <si>
    <t>Fonte</t>
  </si>
  <si>
    <t>Código da fonte</t>
  </si>
  <si>
    <t xml:space="preserve">UN </t>
  </si>
  <si>
    <t>TOTAL GERAL</t>
  </si>
  <si>
    <t>ANEXO III</t>
  </si>
  <si>
    <t>Tabela de estimativa e quantitativos de equipamentos com valores máximo admitidos</t>
  </si>
  <si>
    <t xml:space="preserve">AR CONDICIONADO SPLIT INVERTER, HI-WALL (PAREDE), 12.000 BTU/H, CICLO FRIO, 60HZ,  GAS R410A, CONTROLE S/FIO </t>
  </si>
  <si>
    <t xml:space="preserve">AR CONDICIONADO SPLIT INVERTER, HI-WALL (PAREDE), 18.000 BTU/H, CICLO FRIO, 60HZ,  GAS R410A, CONTROLE S/FIO </t>
  </si>
  <si>
    <t xml:space="preserve">AR CONDICIONADO SPLIT INVERTER, HI-WALL (PAREDE), 24.000 BTU/H, CICLO FRIO, 60HZ,  GAS R410A, CONTROLE S/FIO </t>
  </si>
  <si>
    <t xml:space="preserve">AR CONDICIONADO SPLIT INVERTER, PISO TETO, 18000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</si>
  <si>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36000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</si>
  <si>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48000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</si>
  <si>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HI-WALL (PAREDE), 9.000 BTU/H, CICLO FRIO, 60HZ,  GAS R410A, CONTROLE S/FIO </t>
  </si>
  <si>
    <t xml:space="preserve">AR CONDICIONADO SPLIT INVERTER, PISO TETO, 24000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</si>
  <si>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APRESENTANDO ENTRE 54000 E 60000 BTU/H, CICLO FRIO, 60HZ, GAS R410A,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</si>
  <si>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DESLOCAMENTO PARA ENTREGA DE ATÉ 4 EQUIPAMENTOS PARA UNIDADES FORA DAS REGIÕES METROPOLITANAS COM ATÉ 100 KM DE DISTÂNCIA NA COLUNA "DISTANCIA EM KM" DO "ANEXO IV - UNIDADES"</t>
  </si>
  <si>
    <t>DESLOCAMENTO PARA ENTREGA DE ATÉ 4 EQUIPAMENTOS PARA UNIDADES FORA DAS REGIÕES METROPOLITANAS ENTRE 101 A 200 KM DE DISTÂNCIA NA COLUNA "DISTANCIA EM KM" DO "ANEXO IV - UNIDADES"</t>
  </si>
  <si>
    <t>DESLOCAMENTO PARA ENTREGA DE ATÉ 4 EQUIPAMENTOS PARA UNIDADES FORA DAS REGIÕES METROPOLITANAS ENTRE 201 A 300 KM DE DISTÂNCIA NA COLUNA "DISTANCIA EM KM" DO "ANEXO IV - UNIDADES"</t>
  </si>
  <si>
    <t>Objeto: Ata de registros de preço para fornecimento de ar-condicionados do tipo split para as unidades da Caixa vinculadas à CEINF – BASE BU.</t>
  </si>
  <si>
    <t>SINAPI 12/2022</t>
  </si>
  <si>
    <t xml:space="preserve">AR CONDICIONADO SPLIT ON/OFF, CASSETE (TETO), 18000 BTUS/H, CICLO QUENTE/FRIO, 60 HZ,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</si>
  <si>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24000 BTUS/H, CICLO QUENTE/FRIO, 60 HZ,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</si>
  <si>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36000 BTUS/H, CICLO QUENTE/FRIO, 60 HZ,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</si>
  <si>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48000 BTUS/H, CICLO QUENTE/FRIO, 60 HZ,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</si>
  <si>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ON/OFF, CASSETE (TETO), 60000 BTUS/H, CICLO QUENTE/FRIO, 60 HZ, GAS R410A,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</si>
  <si>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DESLOCAMENTO PARA ENTREGA DE ATÉ 4 EQUIPAMENTOS PARA UNIDADES FORA DAS REGIÕES METROPOLITANAS ENTRE 301 A 400 KM DE DISTÂNCIA NA COLUNA "DISTANCIA EM KM" DO "ANEXO IV - UNIDADES"</t>
  </si>
  <si>
    <t>DESLOCAMENTO PARA ENTREGA DE ATÉ 4 EQUIPAMENTOS PARA UNIDADES FORA DAS REGIÕES METROPOLITANAS ENTRE 401 A 500 KM DE DISTÂNCIA NA COLUNA "DISTANCIA EM KM" DO "ANEXO IV - UNIDADES"</t>
  </si>
  <si>
    <t>DESLOCAMENTO PARA ENTREGA DE ATÉ 4 EQUIPAMENTOS PARA UNIDADES FORA DAS REGIÕES METROPOLITANAS ENTRE 501 A 600 KM DE DISTÂNCIA NA COLUNA "DISTANCIA EM KM" DO "ANEXO IV - UNIDADES"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</si>
</sst>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7" formatCode="0.0%"/>
  </numFmts>
  <fonts count="8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color indexed="0"/>
      <name val="Arial"/>
    </font>
    <font>
      <b/>
      <sz val="14"/>
      <name val="Arial"/>
      <family val="2"/>
    </font>
    <font>
      <sz val="12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>
      <alignment vertical="top"/>
      <protection locked="0"/>
    </xf>
    <xf numFmtId="0" fontId="2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4" fontId="3" fillId="0" borderId="0" xfId="1" applyFont="1" applyAlignment="1">
      <alignment vertical="top"/>
    </xf>
    <xf numFmtId="43" fontId="0" fillId="0" borderId="0" xfId="0" applyNumberFormat="1"/>
    <xf numFmtId="0" fontId="0" fillId="0" borderId="0" xfId="0" applyAlignment="1">
      <alignment horizontal="center" vertical="center" wrapText="1"/>
    </xf>
    <xf numFmtId="165" fontId="3" fillId="0" borderId="0" xfId="0" applyNumberFormat="1" applyFont="1" applyAlignment="1">
      <alignment vertical="top"/>
    </xf>
    <xf numFmtId="0" fontId="0" fillId="2" borderId="0" xfId="0" applyFill="1" applyAlignment="1">
      <alignment horizontal="center" vertical="center"/>
    </xf>
    <xf numFmtId="165" fontId="0" fillId="0" borderId="0" xfId="5" applyFont="1" applyAlignment="1">
      <alignment horizontal="center" vertical="center"/>
    </xf>
    <xf numFmtId="165" fontId="0" fillId="0" borderId="0" xfId="5" applyFont="1" applyAlignment="1">
      <alignment horizontal="center" vertical="center" wrapText="1"/>
    </xf>
    <xf numFmtId="167" fontId="0" fillId="0" borderId="0" xfId="0" applyNumberFormat="1" applyAlignment="1">
      <alignment vertical="top"/>
    </xf>
    <xf numFmtId="167" fontId="0" fillId="0" borderId="0" xfId="4" applyNumberFormat="1" applyFont="1" applyAlignment="1">
      <alignment horizontal="center" vertical="center" wrapText="1"/>
    </xf>
    <xf numFmtId="4" fontId="0" fillId="0" borderId="0" xfId="5" applyNumberFormat="1" applyFont="1" applyAlignment="1">
      <alignment horizontal="right" vertical="center"/>
    </xf>
  </cellXfs>
  <cellStyles count="6">
    <cellStyle name="Moeda" xfId="1" builtinId="4"/>
    <cellStyle name="Normal" xfId="0" builtinId="0"/>
    <cellStyle name="Normal 2" xfId="2" xr:uid="{00000000-0005-0000-0000-000002000000}"/>
    <cellStyle name="Normal 3" xfId="3" xr:uid="{00000000-0005-0000-0000-000003000000}"/>
    <cellStyle name="Porcentagem" xfId="4" builtinId="5"/>
    <cellStyle name="Vírgula" xfId="5" builtinId="3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_(* #,##0.00_);_(* \(#,##0.0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textRotation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 val="0"/>
        <color theme="0"/>
      </font>
      <fill>
        <patternFill>
          <bgColor theme="5" tint="-0.2499465926084170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bottom style="thin">
          <color theme="5" tint="-0.24994659260841701"/>
        </bottom>
        <vertical style="thin">
          <color theme="5" tint="-0.24994659260841701"/>
        </vertical>
        <horizontal style="thin">
          <color theme="5" tint="-0.24994659260841701"/>
        </horizontal>
      </border>
    </dxf>
  </dxfs>
  <tableStyles count="1" defaultTableStyle="TableStyleMedium2" defaultPivotStyle="PivotStyleLight16">
    <tableStyle name="helio" pivot="0" count="2" xr9:uid="{00000000-0011-0000-FFFF-FFFF00000000}">
      <tableStyleElement type="wholeTable" dxfId="7"/>
      <tableStyleElement type="headerRow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6:I27" totalsRowShown="0" headerRowDxfId="5">
  <autoFilter ref="A6:I27" xr:uid="{00000000-0009-0000-0100-000001000000}"/>
  <tableColumns count="9">
    <tableColumn id="1" xr3:uid="{00000000-0010-0000-0000-000001000000}" name="Item"/>
    <tableColumn id="2" xr3:uid="{00000000-0010-0000-0000-000002000000}" name="Descrição" dataDxfId="4"/>
    <tableColumn id="3" xr3:uid="{00000000-0010-0000-0000-000003000000}" name="Unidade" dataDxfId="3"/>
    <tableColumn id="4" xr3:uid="{00000000-0010-0000-0000-000004000000}" name="Quantidade"/>
    <tableColumn id="5" xr3:uid="{00000000-0010-0000-0000-000005000000}" name="Equipamento" dataDxfId="2" dataCellStyle="Vírgula"/>
    <tableColumn id="8" xr3:uid="{00000000-0010-0000-0000-000008000000}" name="Total" dataDxfId="1" dataCellStyle="Vírgula"/>
    <tableColumn id="9" xr3:uid="{00000000-0010-0000-0000-000009000000}" name="Incidência" dataDxfId="0" dataCellStyle="Porcentagem"/>
    <tableColumn id="10" xr3:uid="{00000000-0010-0000-0000-00000A000000}" name="Fonte"/>
    <tableColumn id="11" xr3:uid="{00000000-0010-0000-0000-00000B000000}" name="Código da font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I29"/>
  <sheetViews>
    <sheetView tabSelected="1" topLeftCell="A4" zoomScale="85" zoomScaleNormal="85" workbookViewId="0">
      <selection activeCell="E27" sqref="E27"/>
    </sheetView>
  </sheetViews>
  <sheetFormatPr defaultRowHeight="12.75" x14ac:dyDescent="0.2"/>
  <cols>
    <col min="2" max="2" width="80.7109375" customWidth="1"/>
    <col min="3" max="3" width="12.140625" style="6" bestFit="1" customWidth="1"/>
    <col min="4" max="4" width="7.7109375" customWidth="1"/>
    <col min="5" max="5" width="14.5703125" bestFit="1" customWidth="1"/>
    <col min="6" max="6" width="14.28515625" customWidth="1"/>
    <col min="7" max="7" width="12.5703125" customWidth="1"/>
    <col min="8" max="8" width="12.28515625" customWidth="1"/>
    <col min="9" max="9" width="10.85546875" customWidth="1"/>
  </cols>
  <sheetData>
    <row r="1" spans="1:9" ht="18" x14ac:dyDescent="0.2">
      <c r="A1" s="7" t="s">
        <v>11</v>
      </c>
      <c r="B1" s="11"/>
      <c r="C1" s="11"/>
      <c r="D1" s="11"/>
      <c r="E1" s="11"/>
      <c r="F1" s="11"/>
      <c r="G1" s="11"/>
      <c r="H1" s="11"/>
      <c r="I1" s="11"/>
    </row>
    <row r="2" spans="1:9" x14ac:dyDescent="0.2">
      <c r="A2" s="8"/>
    </row>
    <row r="3" spans="1:9" ht="15" x14ac:dyDescent="0.2">
      <c r="A3" s="9" t="s">
        <v>25</v>
      </c>
      <c r="B3" s="11"/>
      <c r="C3" s="11"/>
      <c r="D3" s="11"/>
      <c r="E3" s="11"/>
      <c r="F3" s="11"/>
      <c r="G3" s="11"/>
      <c r="H3" s="11"/>
      <c r="I3" s="11"/>
    </row>
    <row r="4" spans="1:9" ht="15" x14ac:dyDescent="0.2">
      <c r="A4" s="10" t="s">
        <v>12</v>
      </c>
      <c r="B4" s="11"/>
      <c r="C4" s="11"/>
      <c r="D4" s="11"/>
      <c r="E4" s="11"/>
      <c r="F4" s="11"/>
      <c r="G4" s="11"/>
      <c r="H4" s="11"/>
      <c r="I4" s="11"/>
    </row>
    <row r="6" spans="1:9" ht="25.5" x14ac:dyDescent="0.2">
      <c r="A6" s="1" t="s">
        <v>0</v>
      </c>
      <c r="B6" s="1" t="s">
        <v>1</v>
      </c>
      <c r="C6" s="4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</row>
    <row r="7" spans="1:9" ht="25.5" x14ac:dyDescent="0.2">
      <c r="A7" s="8">
        <v>1</v>
      </c>
      <c r="B7" s="12" t="s">
        <v>19</v>
      </c>
      <c r="C7" s="14" t="s">
        <v>9</v>
      </c>
      <c r="D7" s="18">
        <v>15</v>
      </c>
      <c r="E7" s="25">
        <v>1941.06</v>
      </c>
      <c r="F7" s="22">
        <f>E7*D7</f>
        <v>29115.899999999998</v>
      </c>
      <c r="G7" s="24">
        <f t="shared" ref="G7:G24" si="0">F7/$F$27</f>
        <v>7.8213049710572965E-3</v>
      </c>
      <c r="H7" s="18" t="s">
        <v>26</v>
      </c>
      <c r="I7" s="20">
        <v>42424</v>
      </c>
    </row>
    <row r="8" spans="1:9" ht="25.5" x14ac:dyDescent="0.2">
      <c r="A8" s="8">
        <v>2</v>
      </c>
      <c r="B8" s="12" t="s">
        <v>13</v>
      </c>
      <c r="C8" s="14" t="s">
        <v>9</v>
      </c>
      <c r="D8" s="8">
        <v>50</v>
      </c>
      <c r="E8" s="25">
        <v>2173.4299999999998</v>
      </c>
      <c r="F8" s="22">
        <f t="shared" ref="F8:F20" si="1">E8*D8</f>
        <v>108671.49999999999</v>
      </c>
      <c r="G8" s="24">
        <f t="shared" si="0"/>
        <v>2.9192054621778922E-2</v>
      </c>
      <c r="H8" s="18" t="s">
        <v>26</v>
      </c>
      <c r="I8" s="8">
        <v>42425</v>
      </c>
    </row>
    <row r="9" spans="1:9" ht="25.5" x14ac:dyDescent="0.2">
      <c r="A9" s="8">
        <v>3</v>
      </c>
      <c r="B9" s="12" t="s">
        <v>14</v>
      </c>
      <c r="C9" s="14" t="s">
        <v>9</v>
      </c>
      <c r="D9" s="8">
        <v>50</v>
      </c>
      <c r="E9" s="25">
        <v>3226.53</v>
      </c>
      <c r="F9" s="22">
        <f t="shared" si="1"/>
        <v>161326.5</v>
      </c>
      <c r="G9" s="24">
        <f t="shared" si="0"/>
        <v>4.333658778925862E-2</v>
      </c>
      <c r="H9" s="18" t="s">
        <v>26</v>
      </c>
      <c r="I9" s="8">
        <v>42422</v>
      </c>
    </row>
    <row r="10" spans="1:9" ht="25.5" x14ac:dyDescent="0.2">
      <c r="A10" s="8">
        <v>4</v>
      </c>
      <c r="B10" s="12" t="s">
        <v>15</v>
      </c>
      <c r="C10" s="14" t="s">
        <v>9</v>
      </c>
      <c r="D10" s="8">
        <v>35</v>
      </c>
      <c r="E10" s="25">
        <v>4459.37</v>
      </c>
      <c r="F10" s="22">
        <f t="shared" si="1"/>
        <v>156077.94999999998</v>
      </c>
      <c r="G10" s="24">
        <f t="shared" si="0"/>
        <v>4.1926687693234009E-2</v>
      </c>
      <c r="H10" s="18" t="s">
        <v>26</v>
      </c>
      <c r="I10" s="8">
        <v>43184</v>
      </c>
    </row>
    <row r="11" spans="1:9" ht="25.5" x14ac:dyDescent="0.2">
      <c r="A11" s="8">
        <v>5</v>
      </c>
      <c r="B11" s="2" t="s">
        <v>21</v>
      </c>
      <c r="C11" s="14" t="s">
        <v>9</v>
      </c>
      <c r="D11" s="8">
        <v>35</v>
      </c>
      <c r="E11" s="25">
        <v>17673.16</v>
      </c>
      <c r="F11" s="22">
        <f t="shared" si="1"/>
        <v>618560.6</v>
      </c>
      <c r="G11" s="24">
        <f t="shared" si="0"/>
        <v>0.16616182552076988</v>
      </c>
      <c r="H11" s="18" t="s">
        <v>26</v>
      </c>
      <c r="I11" s="8">
        <v>42421</v>
      </c>
    </row>
    <row r="12" spans="1:9" ht="25.5" x14ac:dyDescent="0.2">
      <c r="A12" s="8">
        <v>6</v>
      </c>
      <c r="B12" s="12" t="s">
        <v>16</v>
      </c>
      <c r="C12" s="14" t="s">
        <v>9</v>
      </c>
      <c r="D12" s="8">
        <v>50</v>
      </c>
      <c r="E12" s="25">
        <v>8367.7000000000007</v>
      </c>
      <c r="F12" s="22">
        <f t="shared" si="1"/>
        <v>418385.00000000006</v>
      </c>
      <c r="G12" s="24">
        <f t="shared" si="0"/>
        <v>0.11238933642153627</v>
      </c>
      <c r="H12" s="18" t="s">
        <v>26</v>
      </c>
      <c r="I12" s="8">
        <v>42416</v>
      </c>
    </row>
    <row r="13" spans="1:9" ht="25.5" x14ac:dyDescent="0.2">
      <c r="A13" s="8">
        <v>7</v>
      </c>
      <c r="B13" s="12" t="s">
        <v>20</v>
      </c>
      <c r="C13" s="14" t="s">
        <v>9</v>
      </c>
      <c r="D13" s="8">
        <v>50</v>
      </c>
      <c r="E13" s="25">
        <v>9380.8700000000008</v>
      </c>
      <c r="F13" s="22">
        <f t="shared" si="1"/>
        <v>469043.50000000006</v>
      </c>
      <c r="G13" s="24">
        <f t="shared" si="0"/>
        <v>0.12599755659938774</v>
      </c>
      <c r="H13" s="18" t="s">
        <v>26</v>
      </c>
      <c r="I13" s="8">
        <v>42417</v>
      </c>
    </row>
    <row r="14" spans="1:9" ht="25.5" x14ac:dyDescent="0.2">
      <c r="A14" s="8">
        <v>8</v>
      </c>
      <c r="B14" s="12" t="s">
        <v>17</v>
      </c>
      <c r="C14" s="14" t="s">
        <v>9</v>
      </c>
      <c r="D14" s="8">
        <v>35</v>
      </c>
      <c r="E14" s="25">
        <v>10598.39</v>
      </c>
      <c r="F14" s="22">
        <f t="shared" si="1"/>
        <v>370943.64999999997</v>
      </c>
      <c r="G14" s="24">
        <f t="shared" si="0"/>
        <v>9.9645328282043075E-2</v>
      </c>
      <c r="H14" s="18" t="s">
        <v>26</v>
      </c>
      <c r="I14" s="8">
        <v>42419</v>
      </c>
    </row>
    <row r="15" spans="1:9" ht="25.5" x14ac:dyDescent="0.2">
      <c r="A15" s="8">
        <v>9</v>
      </c>
      <c r="B15" s="12" t="s">
        <v>18</v>
      </c>
      <c r="C15" s="14" t="s">
        <v>9</v>
      </c>
      <c r="D15" s="8">
        <v>35</v>
      </c>
      <c r="E15" s="25">
        <v>14566.71</v>
      </c>
      <c r="F15" s="22">
        <f t="shared" si="1"/>
        <v>509834.85</v>
      </c>
      <c r="G15" s="24">
        <f t="shared" si="0"/>
        <v>0.13695519790641028</v>
      </c>
      <c r="H15" s="18" t="s">
        <v>26</v>
      </c>
      <c r="I15" s="8">
        <v>42420</v>
      </c>
    </row>
    <row r="16" spans="1:9" ht="25.5" x14ac:dyDescent="0.2">
      <c r="A16" s="8">
        <v>10</v>
      </c>
      <c r="B16" s="12" t="s">
        <v>27</v>
      </c>
      <c r="C16" s="14" t="s">
        <v>9</v>
      </c>
      <c r="D16" s="8">
        <v>15</v>
      </c>
      <c r="E16" s="25">
        <v>6137.49</v>
      </c>
      <c r="F16" s="22">
        <f t="shared" si="1"/>
        <v>92062.349999999991</v>
      </c>
      <c r="G16" s="24">
        <f t="shared" si="0"/>
        <v>2.4730395272075281E-2</v>
      </c>
      <c r="H16" s="18" t="s">
        <v>26</v>
      </c>
      <c r="I16" s="8">
        <v>39556</v>
      </c>
    </row>
    <row r="17" spans="1:9" ht="25.5" x14ac:dyDescent="0.2">
      <c r="A17" s="8">
        <v>11</v>
      </c>
      <c r="B17" s="12" t="s">
        <v>28</v>
      </c>
      <c r="C17" s="14" t="s">
        <v>9</v>
      </c>
      <c r="D17" s="8">
        <v>15</v>
      </c>
      <c r="E17" s="25">
        <v>6608.74</v>
      </c>
      <c r="F17" s="22">
        <f t="shared" si="1"/>
        <v>99131.099999999991</v>
      </c>
      <c r="G17" s="24">
        <f t="shared" si="0"/>
        <v>2.6629249489673271E-2</v>
      </c>
      <c r="H17" s="18" t="s">
        <v>26</v>
      </c>
      <c r="I17" s="8">
        <v>39557</v>
      </c>
    </row>
    <row r="18" spans="1:9" ht="25.5" x14ac:dyDescent="0.2">
      <c r="A18" s="8">
        <v>12</v>
      </c>
      <c r="B18" s="12" t="s">
        <v>29</v>
      </c>
      <c r="C18" s="14" t="s">
        <v>9</v>
      </c>
      <c r="D18" s="8">
        <v>20</v>
      </c>
      <c r="E18" s="25">
        <v>9766.4500000000007</v>
      </c>
      <c r="F18" s="22">
        <f t="shared" ref="F18:F19" si="2">E18*D18</f>
        <v>195329</v>
      </c>
      <c r="G18" s="24">
        <f t="shared" si="0"/>
        <v>5.2470563461601762E-2</v>
      </c>
      <c r="H18" s="18" t="s">
        <v>26</v>
      </c>
      <c r="I18" s="8">
        <v>39559</v>
      </c>
    </row>
    <row r="19" spans="1:9" ht="25.5" x14ac:dyDescent="0.2">
      <c r="A19" s="8">
        <v>13</v>
      </c>
      <c r="B19" s="12" t="s">
        <v>30</v>
      </c>
      <c r="C19" s="14" t="s">
        <v>9</v>
      </c>
      <c r="D19" s="8">
        <v>20</v>
      </c>
      <c r="E19" s="25">
        <v>11298.82</v>
      </c>
      <c r="F19" s="22">
        <f t="shared" si="2"/>
        <v>225976.4</v>
      </c>
      <c r="G19" s="24">
        <f t="shared" si="0"/>
        <v>6.0703270057310001E-2</v>
      </c>
      <c r="H19" s="18" t="s">
        <v>26</v>
      </c>
      <c r="I19" s="8">
        <v>39560</v>
      </c>
    </row>
    <row r="20" spans="1:9" ht="25.5" x14ac:dyDescent="0.2">
      <c r="A20" s="8">
        <v>14</v>
      </c>
      <c r="B20" s="12" t="s">
        <v>31</v>
      </c>
      <c r="C20" s="14" t="s">
        <v>9</v>
      </c>
      <c r="D20" s="8">
        <v>10</v>
      </c>
      <c r="E20" s="25">
        <v>11820.01</v>
      </c>
      <c r="F20" s="22">
        <f t="shared" si="1"/>
        <v>118200.1</v>
      </c>
      <c r="G20" s="24">
        <f t="shared" si="0"/>
        <v>3.1751689960106667E-2</v>
      </c>
      <c r="H20" s="18" t="s">
        <v>26</v>
      </c>
      <c r="I20" s="8">
        <v>39561</v>
      </c>
    </row>
    <row r="21" spans="1:9" ht="38.25" x14ac:dyDescent="0.2">
      <c r="A21" s="8">
        <v>15</v>
      </c>
      <c r="B21" s="13" t="s">
        <v>22</v>
      </c>
      <c r="C21" s="14" t="s">
        <v>9</v>
      </c>
      <c r="D21" s="8">
        <v>200</v>
      </c>
      <c r="E21" s="25">
        <v>239.97</v>
      </c>
      <c r="F21" s="21">
        <f>E21*D21</f>
        <v>47994</v>
      </c>
      <c r="G21" s="24">
        <f t="shared" si="0"/>
        <v>1.2892464625202172E-2</v>
      </c>
      <c r="H21" s="15" t="s">
        <v>26</v>
      </c>
      <c r="I21" s="8">
        <v>92145</v>
      </c>
    </row>
    <row r="22" spans="1:9" ht="38.25" x14ac:dyDescent="0.2">
      <c r="A22" s="8">
        <v>16</v>
      </c>
      <c r="B22" s="13" t="s">
        <v>23</v>
      </c>
      <c r="C22" s="14" t="s">
        <v>9</v>
      </c>
      <c r="D22" s="8">
        <v>100</v>
      </c>
      <c r="E22" s="25">
        <v>479.94</v>
      </c>
      <c r="F22" s="21">
        <f>E22*D22</f>
        <v>47994</v>
      </c>
      <c r="G22" s="24">
        <f t="shared" si="0"/>
        <v>1.2892464625202172E-2</v>
      </c>
      <c r="H22" s="15" t="s">
        <v>26</v>
      </c>
      <c r="I22" s="8">
        <v>92145</v>
      </c>
    </row>
    <row r="23" spans="1:9" ht="38.25" x14ac:dyDescent="0.2">
      <c r="A23" s="8">
        <v>17</v>
      </c>
      <c r="B23" s="13" t="s">
        <v>24</v>
      </c>
      <c r="C23" s="14" t="s">
        <v>9</v>
      </c>
      <c r="D23" s="8">
        <v>30</v>
      </c>
      <c r="E23" s="25">
        <v>719.91</v>
      </c>
      <c r="F23" s="21">
        <f>E23*D23</f>
        <v>21597.3</v>
      </c>
      <c r="G23" s="24">
        <f t="shared" si="0"/>
        <v>5.8016090813409775E-3</v>
      </c>
      <c r="H23" s="15" t="s">
        <v>26</v>
      </c>
      <c r="I23" s="8">
        <v>92145</v>
      </c>
    </row>
    <row r="24" spans="1:9" ht="38.25" x14ac:dyDescent="0.2">
      <c r="A24" s="8">
        <v>18</v>
      </c>
      <c r="B24" s="13" t="s">
        <v>32</v>
      </c>
      <c r="C24" s="14" t="s">
        <v>9</v>
      </c>
      <c r="D24" s="8">
        <v>20</v>
      </c>
      <c r="E24" s="25">
        <v>959.88</v>
      </c>
      <c r="F24" s="21">
        <f>E24*D24</f>
        <v>19197.599999999999</v>
      </c>
      <c r="G24" s="24">
        <f t="shared" si="0"/>
        <v>5.1569858500808688E-3</v>
      </c>
      <c r="H24" s="15" t="s">
        <v>26</v>
      </c>
      <c r="I24" s="8">
        <v>92145</v>
      </c>
    </row>
    <row r="25" spans="1:9" ht="38.25" x14ac:dyDescent="0.2">
      <c r="A25" s="8">
        <v>19</v>
      </c>
      <c r="B25" s="13" t="s">
        <v>33</v>
      </c>
      <c r="C25" s="14" t="s">
        <v>9</v>
      </c>
      <c r="D25" s="8">
        <v>5</v>
      </c>
      <c r="E25" s="25">
        <v>1199.8499999999999</v>
      </c>
      <c r="F25" s="21">
        <f t="shared" ref="F25:F26" si="3">E25*D25</f>
        <v>5999.25</v>
      </c>
      <c r="G25" s="24">
        <f t="shared" ref="G25:G26" si="4">F25/$F$27</f>
        <v>1.6115580781502715E-3</v>
      </c>
      <c r="H25" s="15" t="s">
        <v>26</v>
      </c>
      <c r="I25" s="8">
        <v>92145</v>
      </c>
    </row>
    <row r="26" spans="1:9" ht="38.25" x14ac:dyDescent="0.2">
      <c r="A26" s="8">
        <v>20</v>
      </c>
      <c r="B26" s="13" t="s">
        <v>34</v>
      </c>
      <c r="C26" s="14" t="s">
        <v>9</v>
      </c>
      <c r="D26" s="8">
        <v>5</v>
      </c>
      <c r="E26" s="25">
        <v>1439.82</v>
      </c>
      <c r="F26" s="21">
        <f t="shared" si="3"/>
        <v>7199.0999999999995</v>
      </c>
      <c r="G26" s="24">
        <f t="shared" si="4"/>
        <v>1.9338696937803257E-3</v>
      </c>
      <c r="H26" s="15" t="s">
        <v>26</v>
      </c>
      <c r="I26" s="8">
        <v>92145</v>
      </c>
    </row>
    <row r="27" spans="1:9" x14ac:dyDescent="0.2">
      <c r="A27" s="1"/>
      <c r="B27" s="3" t="s">
        <v>10</v>
      </c>
      <c r="C27" s="5"/>
      <c r="D27" s="3">
        <f>SUM(D7:D20)</f>
        <v>435</v>
      </c>
      <c r="E27" s="19"/>
      <c r="F27" s="16">
        <f>SUBTOTAL(109,F7:F26)</f>
        <v>3722639.6500000004</v>
      </c>
      <c r="G27" s="23">
        <f>SUM(G7:G26)</f>
        <v>1</v>
      </c>
      <c r="H27" s="1"/>
      <c r="I27" s="1"/>
    </row>
    <row r="29" spans="1:9" x14ac:dyDescent="0.2">
      <c r="D29" s="17"/>
    </row>
  </sheetData>
  <phoneticPr fontId="7" type="noConversion"/>
  <pageMargins left="0.511811024" right="0.511811024" top="0.78740157499999996" bottom="0.78740157499999996" header="0.31496062000000002" footer="0.31496062000000002"/>
  <pageSetup paperSize="9" scale="78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E8A9C06C-B1E9-4FC0-A9C5-2FA7C2A5DFB4}"/>
</file>

<file path=customXml/itemProps2.xml><?xml version="1.0" encoding="utf-8"?>
<ds:datastoreItem xmlns:ds="http://schemas.openxmlformats.org/officeDocument/2006/customXml" ds:itemID="{799E9CF6-6F73-4B10-BFE6-7A85469673BE}"/>
</file>

<file path=customXml/itemProps3.xml><?xml version="1.0" encoding="utf-8"?>
<ds:datastoreItem xmlns:ds="http://schemas.openxmlformats.org/officeDocument/2006/customXml" ds:itemID="{3BC1BE3A-9D9A-4509-A1F6-8DD03031B2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Sintética equipamento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Helio Massayoshi Sumi</dc:creator>
  <cp:lastModifiedBy>Helio Massayoshi Sumi</cp:lastModifiedBy>
  <cp:lastPrinted>2023-02-07T16:01:29Z</cp:lastPrinted>
  <dcterms:created xsi:type="dcterms:W3CDTF">2022-12-21T22:28:15Z</dcterms:created>
  <dcterms:modified xsi:type="dcterms:W3CDTF">2023-02-07T16:10:14Z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2023-02-07T16:10:13Z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26a57e0a-2a6a-44c7-93de-95aca2a9e61f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